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ergio.robbiati/Desktop/to submit c-myc/Brain/rebuttal/"/>
    </mc:Choice>
  </mc:AlternateContent>
  <xr:revisionPtr revIDLastSave="0" documentId="13_ncr:1_{02B06532-E1FE-1845-A35B-719F85258592}" xr6:coauthVersionLast="47" xr6:coauthVersionMax="47" xr10:uidLastSave="{00000000-0000-0000-0000-000000000000}"/>
  <bookViews>
    <workbookView xWindow="920" yWindow="500" windowWidth="22880" windowHeight="16080" xr2:uid="{63052DE4-62CB-4252-9290-711DAD2D6A2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3" i="1" l="1"/>
  <c r="I73" i="1"/>
  <c r="D73" i="1"/>
  <c r="C73" i="1"/>
  <c r="J72" i="1"/>
  <c r="I72" i="1"/>
  <c r="D72" i="1"/>
  <c r="C72" i="1"/>
  <c r="C74" i="1"/>
  <c r="I74" i="1"/>
  <c r="J71" i="1"/>
  <c r="I71" i="1"/>
  <c r="D71" i="1"/>
  <c r="C71" i="1"/>
  <c r="C62" i="1"/>
  <c r="J64" i="1"/>
  <c r="J65" i="1"/>
  <c r="J66" i="1"/>
  <c r="J67" i="1"/>
  <c r="J68" i="1"/>
  <c r="J69" i="1"/>
  <c r="I65" i="1"/>
  <c r="I66" i="1"/>
  <c r="I67" i="1"/>
  <c r="I68" i="1"/>
  <c r="I69" i="1"/>
  <c r="I64" i="1"/>
  <c r="C65" i="1"/>
  <c r="D65" i="1"/>
  <c r="C66" i="1"/>
  <c r="D66" i="1"/>
  <c r="C67" i="1"/>
  <c r="D67" i="1"/>
  <c r="C68" i="1"/>
  <c r="D68" i="1"/>
  <c r="C69" i="1"/>
  <c r="D69" i="1"/>
  <c r="D64" i="1"/>
  <c r="C64" i="1"/>
  <c r="I62" i="1"/>
  <c r="C58" i="1"/>
  <c r="C59" i="1" s="1"/>
  <c r="I60" i="1"/>
  <c r="J58" i="1"/>
  <c r="J59" i="1" s="1"/>
  <c r="I58" i="1"/>
  <c r="I59" i="1" s="1"/>
  <c r="D59" i="1"/>
  <c r="D58" i="1"/>
  <c r="C60" i="1"/>
  <c r="I57" i="1"/>
  <c r="H51" i="1"/>
  <c r="H52" i="1"/>
  <c r="H53" i="1"/>
  <c r="H54" i="1"/>
  <c r="H55" i="1"/>
  <c r="H50" i="1"/>
  <c r="I50" i="1"/>
  <c r="I51" i="1"/>
  <c r="I52" i="1"/>
  <c r="I53" i="1"/>
  <c r="I54" i="1"/>
  <c r="I55" i="1"/>
  <c r="J51" i="1"/>
  <c r="J52" i="1"/>
  <c r="J53" i="1"/>
  <c r="J54" i="1"/>
  <c r="J57" i="1" s="1"/>
  <c r="J55" i="1"/>
  <c r="J50" i="1"/>
  <c r="B57" i="1"/>
  <c r="H57" i="1" l="1"/>
  <c r="D51" i="1"/>
  <c r="D52" i="1"/>
  <c r="D53" i="1"/>
  <c r="D54" i="1"/>
  <c r="D55" i="1"/>
  <c r="D50" i="1"/>
  <c r="D57" i="1" s="1"/>
  <c r="C51" i="1"/>
  <c r="C57" i="1" s="1"/>
  <c r="C52" i="1"/>
  <c r="C53" i="1"/>
  <c r="C54" i="1"/>
  <c r="C55" i="1"/>
  <c r="C50" i="1"/>
  <c r="B51" i="1"/>
  <c r="B52" i="1"/>
  <c r="B53" i="1"/>
  <c r="B54" i="1"/>
  <c r="B55" i="1"/>
  <c r="B50" i="1"/>
  <c r="K27" i="1"/>
  <c r="J27" i="1"/>
  <c r="I27" i="1"/>
  <c r="J19" i="1"/>
  <c r="K19" i="1"/>
  <c r="I19" i="1"/>
  <c r="L47" i="1"/>
  <c r="K47" i="1"/>
  <c r="J47" i="1"/>
  <c r="I47" i="1"/>
  <c r="H47" i="1"/>
  <c r="C47" i="1"/>
  <c r="D47" i="1"/>
  <c r="E47" i="1"/>
  <c r="F47" i="1"/>
  <c r="B47" i="1"/>
  <c r="M15" i="1" l="1"/>
  <c r="N20" i="1" s="1"/>
  <c r="N21" i="1"/>
  <c r="O21" i="1"/>
  <c r="P21" i="1"/>
  <c r="O17" i="1"/>
  <c r="P17" i="1"/>
  <c r="O15" i="1"/>
  <c r="N17" i="1"/>
  <c r="N1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5" i="1"/>
  <c r="N16" i="1" l="1"/>
  <c r="R16" i="1" s="1"/>
  <c r="R17" i="1" s="1"/>
  <c r="O16" i="1"/>
  <c r="S15" i="1" s="1"/>
  <c r="N26" i="1"/>
  <c r="N28" i="1" s="1"/>
  <c r="P20" i="1"/>
  <c r="O20" i="1"/>
  <c r="P16" i="1"/>
  <c r="P22" i="1"/>
  <c r="T21" i="1" s="1"/>
  <c r="T22" i="1" s="1"/>
  <c r="O22" i="1"/>
  <c r="S20" i="1" s="1"/>
  <c r="P15" i="1"/>
  <c r="S18" i="1" s="1"/>
  <c r="N22" i="1"/>
  <c r="R20" i="1" s="1"/>
  <c r="T20" i="1"/>
  <c r="O29" i="1" l="1"/>
  <c r="N29" i="1"/>
  <c r="R28" i="1" s="1"/>
  <c r="S23" i="1"/>
  <c r="P29" i="1"/>
  <c r="O28" i="1"/>
  <c r="S29" i="1" s="1"/>
  <c r="S30" i="1" s="1"/>
  <c r="N35" i="1"/>
  <c r="P28" i="1"/>
  <c r="T29" i="1" s="1"/>
  <c r="T30" i="1" s="1"/>
  <c r="P30" i="1"/>
  <c r="T28" i="1" s="1"/>
  <c r="S21" i="1"/>
  <c r="S22" i="1" s="1"/>
  <c r="R21" i="1"/>
  <c r="R22" i="1" s="1"/>
  <c r="O33" i="1"/>
  <c r="T16" i="1"/>
  <c r="T17" i="1" s="1"/>
  <c r="T15" i="1"/>
  <c r="P35" i="1"/>
  <c r="N34" i="1"/>
  <c r="N33" i="1"/>
  <c r="O34" i="1"/>
  <c r="R15" i="1"/>
  <c r="P34" i="1"/>
  <c r="O30" i="1"/>
  <c r="O35" i="1"/>
  <c r="S16" i="1"/>
  <c r="S17" i="1" s="1"/>
  <c r="N30" i="1"/>
  <c r="R29" i="1" s="1"/>
  <c r="R30" i="1" s="1"/>
  <c r="P33" i="1"/>
  <c r="S28" i="1"/>
  <c r="S31" i="1" l="1"/>
</calcChain>
</file>

<file path=xl/sharedStrings.xml><?xml version="1.0" encoding="utf-8"?>
<sst xmlns="http://schemas.openxmlformats.org/spreadsheetml/2006/main" count="87" uniqueCount="34">
  <si>
    <t>V5-tag</t>
  </si>
  <si>
    <t>c-myc WT</t>
  </si>
  <si>
    <t>c-myc AA</t>
  </si>
  <si>
    <t>c-myc DD</t>
  </si>
  <si>
    <t>mCherry</t>
  </si>
  <si>
    <t>WT 1</t>
  </si>
  <si>
    <t>WT 4</t>
  </si>
  <si>
    <t>WT 7</t>
  </si>
  <si>
    <t>Tg 2</t>
  </si>
  <si>
    <t>Tg 3</t>
  </si>
  <si>
    <t>Tg 5</t>
  </si>
  <si>
    <t>Tub</t>
  </si>
  <si>
    <t>V5-tag/Tub</t>
  </si>
  <si>
    <t>V5/Tub</t>
  </si>
  <si>
    <t>ttest</t>
  </si>
  <si>
    <t>c-myc WT</t>
  </si>
  <si>
    <t>c-myc AA</t>
  </si>
  <si>
    <t>c-myc DD</t>
  </si>
  <si>
    <t>c-myc SH</t>
  </si>
  <si>
    <t>mcherry </t>
  </si>
  <si>
    <t>wt</t>
  </si>
  <si>
    <t>Tg</t>
  </si>
  <si>
    <t>luciferase</t>
  </si>
  <si>
    <t>protein expression</t>
  </si>
  <si>
    <t>normalized data on V5 expression</t>
  </si>
  <si>
    <t>paired-t-Test</t>
  </si>
  <si>
    <t>average normalized</t>
  </si>
  <si>
    <t>ste dev</t>
  </si>
  <si>
    <t>SEM</t>
  </si>
  <si>
    <t>average</t>
  </si>
  <si>
    <t>stdev</t>
  </si>
  <si>
    <t>normalizer</t>
  </si>
  <si>
    <t>expression mutant c-Myc</t>
  </si>
  <si>
    <t>western blotting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</si>
</sst>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2"/>
      <name val="Aptos Narrow"/>
      <family val="2"/>
      <scheme val="minor"/>
    </font>
    <font>
      <sz val="8"/>
      <name val="Aptos Narrow"/>
      <family val="2"/>
      <scheme val="minor"/>
    </font>
    <font>
      <sz val="12"/>
      <name val="Arial"/>
      <family val="2"/>
    </font>
    <font>
      <b/>
      <sz val="11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3" fontId="0" fillId="0" borderId="1" xfId="0" applyNumberFormat="1" applyBorder="1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0" fillId="5" borderId="0" xfId="0" applyFill="1"/>
    <xf numFmtId="0" fontId="4" fillId="0" borderId="0" xfId="0" applyFont="1"/>
    <xf numFmtId="0" fontId="0" fillId="0" borderId="5" xfId="0" applyBorder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B542-D37F-489D-81BD-018E85ECA6FB}">
  <dimension ref="A3:T74"/>
  <sheetViews>
    <sheetView tabSelected="1" topLeftCell="A17" workbookViewId="0">
      <selection activeCell="B3" sqref="B3"/>
    </sheetView>
  </sheetViews>
  <sheetFormatPr baseColWidth="10" defaultColWidth="8.83203125" defaultRowHeight="15" x14ac:dyDescent="0.2"/>
  <cols>
    <col min="6" max="6" width="9.83203125" bestFit="1" customWidth="1"/>
    <col min="11" max="11" width="10.1640625" bestFit="1" customWidth="1"/>
  </cols>
  <sheetData>
    <row r="3" spans="2:20" x14ac:dyDescent="0.2">
      <c r="B3" s="22" t="s">
        <v>33</v>
      </c>
    </row>
    <row r="4" spans="2:20" x14ac:dyDescent="0.2">
      <c r="B4" s="6"/>
      <c r="C4" s="7"/>
      <c r="D4" s="1" t="s">
        <v>0</v>
      </c>
      <c r="E4" s="1" t="s">
        <v>11</v>
      </c>
      <c r="F4" s="1" t="s">
        <v>12</v>
      </c>
      <c r="I4" s="8"/>
      <c r="J4" s="8"/>
      <c r="K4" s="8"/>
      <c r="L4" s="8"/>
      <c r="M4" s="8"/>
      <c r="N4" s="8"/>
      <c r="O4" s="8"/>
      <c r="P4" s="8"/>
      <c r="Q4" s="8"/>
      <c r="R4" s="8"/>
    </row>
    <row r="5" spans="2:20" x14ac:dyDescent="0.2">
      <c r="B5" s="10" t="s">
        <v>5</v>
      </c>
      <c r="C5" s="2" t="s">
        <v>1</v>
      </c>
      <c r="D5" s="4">
        <v>514.87</v>
      </c>
      <c r="E5" s="4">
        <v>2675.598</v>
      </c>
      <c r="F5" s="1">
        <f>D5/E5</f>
        <v>0.19243174796811779</v>
      </c>
      <c r="L5" s="5"/>
      <c r="Q5" s="5"/>
    </row>
    <row r="6" spans="2:20" x14ac:dyDescent="0.2">
      <c r="B6" s="10"/>
      <c r="C6" s="2" t="s">
        <v>2</v>
      </c>
      <c r="D6" s="4">
        <v>5200.8410000000003</v>
      </c>
      <c r="E6" s="4">
        <v>2539.2339999999999</v>
      </c>
      <c r="F6" s="1">
        <f t="shared" ref="F6:F28" si="0">D6/E6</f>
        <v>2.0481928802150571</v>
      </c>
      <c r="L6" s="5"/>
      <c r="Q6" s="5"/>
    </row>
    <row r="7" spans="2:20" x14ac:dyDescent="0.2">
      <c r="B7" s="10"/>
      <c r="C7" s="2" t="s">
        <v>3</v>
      </c>
      <c r="D7" s="4">
        <v>4705.598</v>
      </c>
      <c r="E7" s="4">
        <v>2402.355</v>
      </c>
      <c r="F7" s="1">
        <f t="shared" si="0"/>
        <v>1.9587438159639188</v>
      </c>
      <c r="L7" s="5"/>
      <c r="Q7" s="5"/>
    </row>
    <row r="8" spans="2:20" x14ac:dyDescent="0.2">
      <c r="B8" s="10"/>
      <c r="C8" s="2" t="s">
        <v>4</v>
      </c>
      <c r="D8" s="1"/>
      <c r="E8" s="4">
        <v>1621.527</v>
      </c>
      <c r="F8" s="1">
        <f t="shared" si="0"/>
        <v>0</v>
      </c>
      <c r="L8" s="5"/>
      <c r="Q8" s="5"/>
    </row>
    <row r="9" spans="2:20" x14ac:dyDescent="0.2">
      <c r="B9" s="10" t="s">
        <v>6</v>
      </c>
      <c r="C9" s="2" t="s">
        <v>1</v>
      </c>
      <c r="D9" s="4">
        <v>2340.6979999999999</v>
      </c>
      <c r="E9" s="4">
        <v>3150.0619999999999</v>
      </c>
      <c r="F9" s="1">
        <f t="shared" si="0"/>
        <v>0.74306410477000129</v>
      </c>
      <c r="L9" s="5"/>
      <c r="Q9" s="5"/>
    </row>
    <row r="10" spans="2:20" ht="16" thickBot="1" x14ac:dyDescent="0.25">
      <c r="B10" s="10"/>
      <c r="C10" s="2" t="s">
        <v>2</v>
      </c>
      <c r="D10" s="4">
        <v>2250.1129999999998</v>
      </c>
      <c r="E10" s="4">
        <v>3628.77</v>
      </c>
      <c r="F10" s="1">
        <f t="shared" si="0"/>
        <v>0.6200759485996632</v>
      </c>
      <c r="L10" s="5"/>
      <c r="Q10" s="5"/>
    </row>
    <row r="11" spans="2:20" ht="16" thickBot="1" x14ac:dyDescent="0.25">
      <c r="B11" s="10"/>
      <c r="C11" s="2" t="s">
        <v>3</v>
      </c>
      <c r="D11" s="4">
        <v>1675.6980000000001</v>
      </c>
      <c r="E11" s="4">
        <v>3073.6480000000001</v>
      </c>
      <c r="F11" s="1">
        <f t="shared" si="0"/>
        <v>0.54518214187180836</v>
      </c>
      <c r="L11" s="5"/>
      <c r="N11" s="21" t="s">
        <v>32</v>
      </c>
      <c r="Q11" s="5"/>
    </row>
    <row r="12" spans="2:20" x14ac:dyDescent="0.2">
      <c r="B12" s="10"/>
      <c r="C12" s="2" t="s">
        <v>4</v>
      </c>
      <c r="D12" s="1"/>
      <c r="E12" s="4">
        <v>5289.0119999999997</v>
      </c>
      <c r="F12" s="1">
        <f t="shared" si="0"/>
        <v>0</v>
      </c>
    </row>
    <row r="13" spans="2:20" x14ac:dyDescent="0.2">
      <c r="B13" s="10" t="s">
        <v>7</v>
      </c>
      <c r="C13" s="2" t="s">
        <v>1</v>
      </c>
      <c r="D13" s="4">
        <v>1244.8699999999999</v>
      </c>
      <c r="E13" s="4">
        <v>4384.2340000000004</v>
      </c>
      <c r="F13" s="1">
        <f t="shared" si="0"/>
        <v>0.28394241730710534</v>
      </c>
      <c r="I13" s="6" t="s">
        <v>13</v>
      </c>
      <c r="J13" s="9"/>
      <c r="K13" s="7"/>
    </row>
    <row r="14" spans="2:20" x14ac:dyDescent="0.2">
      <c r="B14" s="10"/>
      <c r="C14" s="2" t="s">
        <v>2</v>
      </c>
      <c r="D14" s="4">
        <v>2965.1129999999998</v>
      </c>
      <c r="E14" s="4">
        <v>2893.4059999999999</v>
      </c>
      <c r="F14" s="1">
        <f t="shared" si="0"/>
        <v>1.0247829029178759</v>
      </c>
      <c r="H14" s="2"/>
      <c r="I14" s="2" t="s">
        <v>1</v>
      </c>
      <c r="J14" s="2" t="s">
        <v>2</v>
      </c>
      <c r="K14" s="2" t="s">
        <v>3</v>
      </c>
      <c r="N14" s="2" t="s">
        <v>1</v>
      </c>
      <c r="O14" s="2" t="s">
        <v>2</v>
      </c>
      <c r="P14" s="2" t="s">
        <v>3</v>
      </c>
    </row>
    <row r="15" spans="2:20" x14ac:dyDescent="0.2">
      <c r="B15" s="10"/>
      <c r="C15" s="2" t="s">
        <v>3</v>
      </c>
      <c r="D15" s="4">
        <v>3463.4059999999999</v>
      </c>
      <c r="E15" s="4">
        <v>3465.77</v>
      </c>
      <c r="F15" s="1">
        <f t="shared" si="0"/>
        <v>0.99931790049541658</v>
      </c>
      <c r="H15" s="2" t="s">
        <v>5</v>
      </c>
      <c r="I15" s="2">
        <v>0.19243174796811779</v>
      </c>
      <c r="J15" s="2">
        <v>2.0481928802150571</v>
      </c>
      <c r="K15" s="2">
        <v>1.9587438159639201</v>
      </c>
      <c r="M15">
        <f>AVERAGE(I15:I17)</f>
        <v>0.40647942334840814</v>
      </c>
      <c r="N15">
        <f>I15/$M$15</f>
        <v>0.47341079748378212</v>
      </c>
      <c r="O15">
        <f t="shared" ref="O15:P17" si="1">J15/$M$15</f>
        <v>5.0388599337769611</v>
      </c>
      <c r="P15">
        <f t="shared" si="1"/>
        <v>4.8188018961171633</v>
      </c>
      <c r="R15">
        <f>AVERAGE(N15:N17)</f>
        <v>1</v>
      </c>
      <c r="S15">
        <f>AVERAGE(O15:O17)</f>
        <v>3.0284860024900113</v>
      </c>
      <c r="T15">
        <f t="shared" ref="T15" si="2">AVERAGE(P15:P17)</f>
        <v>2.872834110906838</v>
      </c>
    </row>
    <row r="16" spans="2:20" x14ac:dyDescent="0.2">
      <c r="B16" s="10"/>
      <c r="C16" s="2" t="s">
        <v>4</v>
      </c>
      <c r="D16" s="1"/>
      <c r="E16" s="4">
        <v>3567.2339999999999</v>
      </c>
      <c r="F16" s="1">
        <f t="shared" si="0"/>
        <v>0</v>
      </c>
      <c r="H16" s="2" t="s">
        <v>6</v>
      </c>
      <c r="I16" s="2">
        <v>0.74306410477000129</v>
      </c>
      <c r="J16" s="2">
        <v>0.6200759485996632</v>
      </c>
      <c r="K16" s="2">
        <v>0.54518214187180836</v>
      </c>
      <c r="N16">
        <f t="shared" ref="N16:N17" si="3">I16/$M$15</f>
        <v>1.8280485114079055</v>
      </c>
      <c r="O16">
        <f t="shared" si="1"/>
        <v>1.5254793059184544</v>
      </c>
      <c r="P16">
        <f t="shared" si="1"/>
        <v>1.3412293724017443</v>
      </c>
      <c r="R16">
        <f>STDEV(N15:N17)</f>
        <v>0.72589194800912626</v>
      </c>
      <c r="S16">
        <f t="shared" ref="S16:T16" si="4">STDEV(O15:O17)</f>
        <v>1.8108083808619606</v>
      </c>
      <c r="T16">
        <f t="shared" si="4"/>
        <v>1.7754295861230991</v>
      </c>
    </row>
    <row r="17" spans="2:20" x14ac:dyDescent="0.2">
      <c r="B17" s="11" t="s">
        <v>8</v>
      </c>
      <c r="C17" s="3" t="s">
        <v>1</v>
      </c>
      <c r="D17" s="4">
        <v>2226.355</v>
      </c>
      <c r="E17" s="4">
        <v>5842.79</v>
      </c>
      <c r="F17" s="1">
        <f t="shared" si="0"/>
        <v>0.38104313179149002</v>
      </c>
      <c r="H17" s="2" t="s">
        <v>7</v>
      </c>
      <c r="I17" s="2">
        <v>0.28394241730710534</v>
      </c>
      <c r="J17" s="2">
        <v>1.0247829029178759</v>
      </c>
      <c r="K17" s="2">
        <v>0.99931790049541658</v>
      </c>
      <c r="N17">
        <f t="shared" si="3"/>
        <v>0.69854069110831241</v>
      </c>
      <c r="O17">
        <f t="shared" si="1"/>
        <v>2.5211187677746176</v>
      </c>
      <c r="P17">
        <f t="shared" si="1"/>
        <v>2.458471064201607</v>
      </c>
      <c r="R17">
        <f>R16/3^0.5</f>
        <v>0.4190939115856509</v>
      </c>
      <c r="S17">
        <f t="shared" ref="S17:T17" si="5">S16/3^0.5</f>
        <v>1.0454707061414834</v>
      </c>
      <c r="T17">
        <f t="shared" si="5"/>
        <v>1.0250447494753971</v>
      </c>
    </row>
    <row r="18" spans="2:20" x14ac:dyDescent="0.2">
      <c r="B18" s="11"/>
      <c r="C18" s="3" t="s">
        <v>2</v>
      </c>
      <c r="D18" s="4">
        <v>6104.0829999999996</v>
      </c>
      <c r="E18" s="4">
        <v>6612.74</v>
      </c>
      <c r="F18" s="1">
        <f t="shared" si="0"/>
        <v>0.92307923795582469</v>
      </c>
      <c r="R18" s="12" t="s">
        <v>14</v>
      </c>
      <c r="S18" s="12">
        <f>TTEST(O15:O17,P15:P17,2,1)</f>
        <v>8.2272220404883911E-2</v>
      </c>
    </row>
    <row r="19" spans="2:20" x14ac:dyDescent="0.2">
      <c r="B19" s="11"/>
      <c r="C19" s="3" t="s">
        <v>3</v>
      </c>
      <c r="D19" s="4">
        <v>2033.0119999999999</v>
      </c>
      <c r="E19" s="4">
        <v>3589.598</v>
      </c>
      <c r="F19" s="1">
        <f t="shared" si="0"/>
        <v>0.56636202716850181</v>
      </c>
      <c r="I19">
        <f>AVERAGE(I15:I17)</f>
        <v>0.40647942334840814</v>
      </c>
      <c r="J19">
        <f t="shared" ref="J19:K19" si="6">AVERAGE(J15:J17)</f>
        <v>1.2310172439108653</v>
      </c>
      <c r="K19">
        <f t="shared" si="6"/>
        <v>1.1677479527770485</v>
      </c>
    </row>
    <row r="20" spans="2:20" x14ac:dyDescent="0.2">
      <c r="B20" s="11"/>
      <c r="C20" s="3" t="s">
        <v>4</v>
      </c>
      <c r="D20" s="1"/>
      <c r="E20" s="4">
        <v>4741.9620000000004</v>
      </c>
      <c r="F20" s="1">
        <f t="shared" si="0"/>
        <v>0</v>
      </c>
      <c r="N20">
        <f>I23/$M$15</f>
        <v>0.9374229294378924</v>
      </c>
      <c r="O20">
        <f>J23/$M$15</f>
        <v>2.270912584828729</v>
      </c>
      <c r="P20">
        <f>K23/$M$15</f>
        <v>1.3933350488028333</v>
      </c>
      <c r="R20">
        <f>AVERAGE(N20:N22)</f>
        <v>0.96926629713596257</v>
      </c>
      <c r="S20">
        <f>AVERAGE(O20:O22)</f>
        <v>2.4293645274117299</v>
      </c>
      <c r="T20">
        <f t="shared" ref="T20" si="7">AVERAGE(P20:P22)</f>
        <v>1.9860040346184373</v>
      </c>
    </row>
    <row r="21" spans="2:20" x14ac:dyDescent="0.2">
      <c r="B21" s="11" t="s">
        <v>9</v>
      </c>
      <c r="C21" s="3" t="s">
        <v>1</v>
      </c>
      <c r="D21" s="4">
        <v>2420.4769999999999</v>
      </c>
      <c r="E21" s="4">
        <v>5485.9620000000004</v>
      </c>
      <c r="F21" s="1">
        <f t="shared" si="0"/>
        <v>0.44121286293999112</v>
      </c>
      <c r="N21">
        <f>I24/$M$15</f>
        <v>1.0854494412176228</v>
      </c>
      <c r="O21">
        <f>J24/$M$15</f>
        <v>3.324131927639018</v>
      </c>
      <c r="P21">
        <f>K24/$M$15</f>
        <v>2.7677324913034194</v>
      </c>
      <c r="R21">
        <f>STDEV(N20:N22)</f>
        <v>0.10398490495136382</v>
      </c>
      <c r="S21">
        <f t="shared" ref="S21" si="8">STDEV(O20:O22)</f>
        <v>0.82700549326583839</v>
      </c>
      <c r="T21">
        <f t="shared" ref="T21" si="9">STDEV(P20:P22)</f>
        <v>0.70643449457971419</v>
      </c>
    </row>
    <row r="22" spans="2:20" x14ac:dyDescent="0.2">
      <c r="B22" s="11"/>
      <c r="C22" s="3" t="s">
        <v>2</v>
      </c>
      <c r="D22" s="4">
        <v>6324.0829999999996</v>
      </c>
      <c r="E22" s="4">
        <v>4680.3760000000002</v>
      </c>
      <c r="F22" s="1">
        <f t="shared" si="0"/>
        <v>1.3511912290807404</v>
      </c>
      <c r="H22" s="3"/>
      <c r="I22" s="3" t="s">
        <v>1</v>
      </c>
      <c r="J22" s="3" t="s">
        <v>2</v>
      </c>
      <c r="K22" s="3" t="s">
        <v>3</v>
      </c>
      <c r="N22">
        <f>I25/$M$15</f>
        <v>0.88492652075237221</v>
      </c>
      <c r="O22">
        <f>J25/$M$15</f>
        <v>1.693049069767443</v>
      </c>
      <c r="P22">
        <f>K25/$M$15</f>
        <v>1.7969445637490598</v>
      </c>
      <c r="R22">
        <f>R21/3^0.5</f>
        <v>6.0035712865327558E-2</v>
      </c>
      <c r="S22">
        <f t="shared" ref="S22" si="10">S21/3^0.5</f>
        <v>0.47747184415833105</v>
      </c>
      <c r="T22">
        <f t="shared" ref="T22" si="11">T21/3^0.5</f>
        <v>0.40786014561043521</v>
      </c>
    </row>
    <row r="23" spans="2:20" x14ac:dyDescent="0.2">
      <c r="B23" s="11"/>
      <c r="C23" s="3" t="s">
        <v>3</v>
      </c>
      <c r="D23" s="4">
        <v>4805.74</v>
      </c>
      <c r="E23" s="4">
        <v>4271.6689999999999</v>
      </c>
      <c r="F23" s="1">
        <f t="shared" si="0"/>
        <v>1.1250263070476669</v>
      </c>
      <c r="H23" s="3" t="s">
        <v>8</v>
      </c>
      <c r="I23" s="3">
        <v>0.38104313179149002</v>
      </c>
      <c r="J23" s="3">
        <v>0.92307923795582469</v>
      </c>
      <c r="K23" s="3">
        <v>0.56636202716850181</v>
      </c>
      <c r="R23" s="12" t="s">
        <v>14</v>
      </c>
      <c r="S23" s="12">
        <f>TTEST(O20:O22,P20:P22,2,1)</f>
        <v>0.26463761579804945</v>
      </c>
    </row>
    <row r="24" spans="2:20" x14ac:dyDescent="0.2">
      <c r="B24" s="11"/>
      <c r="C24" s="3" t="s">
        <v>4</v>
      </c>
      <c r="D24" s="1"/>
      <c r="E24" s="4">
        <v>3471.4259999999999</v>
      </c>
      <c r="F24" s="1">
        <f t="shared" si="0"/>
        <v>0</v>
      </c>
      <c r="H24" s="3" t="s">
        <v>9</v>
      </c>
      <c r="I24" s="3">
        <v>0.44121286293999112</v>
      </c>
      <c r="J24" s="3">
        <v>1.3511912290807404</v>
      </c>
      <c r="K24" s="3">
        <v>1.1250263070476669</v>
      </c>
    </row>
    <row r="25" spans="2:20" x14ac:dyDescent="0.2">
      <c r="B25" s="11" t="s">
        <v>10</v>
      </c>
      <c r="C25" s="3" t="s">
        <v>1</v>
      </c>
      <c r="D25" s="4">
        <v>1559.3050000000001</v>
      </c>
      <c r="E25" s="4">
        <v>4334.9620000000004</v>
      </c>
      <c r="F25" s="1">
        <f t="shared" si="0"/>
        <v>0.35970442186113738</v>
      </c>
      <c r="H25" s="3" t="s">
        <v>10</v>
      </c>
      <c r="I25" s="3">
        <v>0.35970442186113738</v>
      </c>
      <c r="J25" s="3">
        <v>0.68818960957962905</v>
      </c>
      <c r="K25" s="3">
        <v>0.73042099006177463</v>
      </c>
    </row>
    <row r="26" spans="2:20" x14ac:dyDescent="0.2">
      <c r="B26" s="11"/>
      <c r="C26" s="3" t="s">
        <v>2</v>
      </c>
      <c r="D26" s="4">
        <v>3012.3470000000002</v>
      </c>
      <c r="E26" s="4">
        <v>4377.2049999999999</v>
      </c>
      <c r="F26" s="1">
        <f t="shared" si="0"/>
        <v>0.68818960957962905</v>
      </c>
      <c r="N26">
        <f>AVERAGE(N15:N22)</f>
        <v>0.98463314856798123</v>
      </c>
    </row>
    <row r="27" spans="2:20" x14ac:dyDescent="0.2">
      <c r="B27" s="11"/>
      <c r="C27" s="3" t="s">
        <v>3</v>
      </c>
      <c r="D27" s="4">
        <v>2338.4259999999999</v>
      </c>
      <c r="E27" s="4">
        <v>3201.4769999999999</v>
      </c>
      <c r="F27" s="1">
        <f t="shared" si="0"/>
        <v>0.73042099006177463</v>
      </c>
      <c r="I27">
        <f>AVERAGE(I23:I25)</f>
        <v>0.39398680553087284</v>
      </c>
      <c r="J27">
        <f t="shared" ref="J27:K27" si="12">AVERAGE(J23:J25)</f>
        <v>0.98748669220539798</v>
      </c>
      <c r="K27">
        <f t="shared" si="12"/>
        <v>0.80726977475931461</v>
      </c>
    </row>
    <row r="28" spans="2:20" x14ac:dyDescent="0.2">
      <c r="B28" s="11"/>
      <c r="C28" s="3" t="s">
        <v>4</v>
      </c>
      <c r="D28" s="1"/>
      <c r="E28" s="4">
        <v>3315.355</v>
      </c>
      <c r="F28" s="1">
        <f t="shared" si="0"/>
        <v>0</v>
      </c>
      <c r="N28">
        <f>N15/$N$26</f>
        <v>0.48079916684939517</v>
      </c>
      <c r="O28">
        <f t="shared" ref="O28:P28" si="13">O15/$N$26</f>
        <v>5.1174997927962478</v>
      </c>
      <c r="P28">
        <f t="shared" si="13"/>
        <v>4.8940073804395814</v>
      </c>
      <c r="R28">
        <f>AVERAGE(N28:N35)</f>
        <v>1</v>
      </c>
      <c r="S28">
        <f t="shared" ref="S28:T28" si="14">AVERAGE(O28:O35)</f>
        <v>2.7715147198931214</v>
      </c>
      <c r="T28">
        <f t="shared" si="14"/>
        <v>2.4673342313285986</v>
      </c>
    </row>
    <row r="29" spans="2:20" x14ac:dyDescent="0.2">
      <c r="N29">
        <f t="shared" ref="N29:P29" si="15">N16/$N$26</f>
        <v>1.8565782739150722</v>
      </c>
      <c r="O29">
        <f t="shared" si="15"/>
        <v>1.549286968590345</v>
      </c>
      <c r="P29">
        <f t="shared" si="15"/>
        <v>1.3621615058891581</v>
      </c>
      <c r="R29">
        <f>STDEV(N28:N35)</f>
        <v>0.47132921777234005</v>
      </c>
      <c r="S29">
        <f t="shared" ref="S29:T29" si="16">STDEV(O28:O35)</f>
        <v>1.3214092755447857</v>
      </c>
      <c r="T29">
        <f t="shared" si="16"/>
        <v>1.3227941634727729</v>
      </c>
    </row>
    <row r="30" spans="2:20" x14ac:dyDescent="0.2">
      <c r="N30">
        <f t="shared" ref="N30:P30" si="17">N17/$N$26</f>
        <v>0.70944258998820775</v>
      </c>
      <c r="O30">
        <f t="shared" si="17"/>
        <v>2.560465053854069</v>
      </c>
      <c r="P30">
        <f t="shared" si="17"/>
        <v>2.4968396278117675</v>
      </c>
      <c r="R30">
        <f>R29/6^0.5</f>
        <v>0.19241934740122765</v>
      </c>
      <c r="S30">
        <f>S29/6^0.5</f>
        <v>0.53946307774425051</v>
      </c>
      <c r="T30">
        <f>T29/6^0.5</f>
        <v>0.54002845587333537</v>
      </c>
    </row>
    <row r="31" spans="2:20" x14ac:dyDescent="0.2">
      <c r="R31" s="12" t="s">
        <v>14</v>
      </c>
      <c r="S31" s="12">
        <f>TTEST(O28:O35,P28:P35,2,1)</f>
        <v>9.5297802915878166E-2</v>
      </c>
    </row>
    <row r="33" spans="1:16" x14ac:dyDescent="0.2">
      <c r="N33">
        <f t="shared" ref="N33:P33" si="18">N20/$N$26</f>
        <v>0.95205298623274071</v>
      </c>
      <c r="O33">
        <f t="shared" si="18"/>
        <v>2.3063539838481684</v>
      </c>
      <c r="P33">
        <f t="shared" si="18"/>
        <v>1.4150803787474096</v>
      </c>
    </row>
    <row r="34" spans="1:16" x14ac:dyDescent="0.2">
      <c r="N34">
        <f t="shared" ref="N34:P34" si="19">N21/$N$26</f>
        <v>1.1023896999570506</v>
      </c>
      <c r="O34">
        <f t="shared" si="19"/>
        <v>3.3760105806650209</v>
      </c>
      <c r="P34">
        <f t="shared" si="19"/>
        <v>2.8109275980894211</v>
      </c>
    </row>
    <row r="35" spans="1:16" x14ac:dyDescent="0.2">
      <c r="B35" s="22" t="s">
        <v>22</v>
      </c>
      <c r="N35">
        <f t="shared" ref="N35:P35" si="20">N22/$N$26</f>
        <v>0.89873728305753353</v>
      </c>
      <c r="O35">
        <f t="shared" si="20"/>
        <v>1.7194719396048763</v>
      </c>
      <c r="P35">
        <f t="shared" si="20"/>
        <v>1.8249888969942543</v>
      </c>
    </row>
    <row r="37" spans="1:16" x14ac:dyDescent="0.2">
      <c r="B37" t="s">
        <v>20</v>
      </c>
      <c r="H37" t="s">
        <v>21</v>
      </c>
    </row>
    <row r="38" spans="1:16" ht="16" thickBot="1" x14ac:dyDescent="0.25"/>
    <row r="39" spans="1:16" ht="17" thickBot="1" x14ac:dyDescent="0.25">
      <c r="B39" s="14" t="s">
        <v>15</v>
      </c>
      <c r="C39" s="17" t="s">
        <v>16</v>
      </c>
      <c r="D39" s="18" t="s">
        <v>17</v>
      </c>
      <c r="E39" s="14" t="s">
        <v>18</v>
      </c>
      <c r="F39" s="14" t="s">
        <v>4</v>
      </c>
      <c r="H39" s="14" t="s">
        <v>15</v>
      </c>
      <c r="I39" s="15" t="s">
        <v>16</v>
      </c>
      <c r="J39" s="16" t="s">
        <v>17</v>
      </c>
      <c r="K39" s="14" t="s">
        <v>18</v>
      </c>
      <c r="L39" s="14" t="s">
        <v>19</v>
      </c>
    </row>
    <row r="40" spans="1:16" ht="16" x14ac:dyDescent="0.2">
      <c r="B40" s="13">
        <v>5076.050268</v>
      </c>
      <c r="C40" s="13">
        <v>3191.1223639999998</v>
      </c>
      <c r="D40" s="13">
        <v>3799.718464</v>
      </c>
      <c r="E40" s="13">
        <v>28187.765879999999</v>
      </c>
      <c r="F40" s="13">
        <v>10121.670459999999</v>
      </c>
      <c r="H40" s="13">
        <v>2888.840929</v>
      </c>
      <c r="I40" s="13">
        <v>2337.7949990000002</v>
      </c>
      <c r="J40" s="13">
        <v>2404.6727729999998</v>
      </c>
      <c r="K40" s="13">
        <v>16933.326270000001</v>
      </c>
      <c r="L40" s="13">
        <v>4597.2102439999999</v>
      </c>
    </row>
    <row r="41" spans="1:16" ht="16" x14ac:dyDescent="0.2">
      <c r="B41" s="13">
        <v>7101.3746579999997</v>
      </c>
      <c r="C41" s="13">
        <v>4063.0539130000002</v>
      </c>
      <c r="D41" s="13">
        <v>4784.085196</v>
      </c>
      <c r="E41" s="13">
        <v>48387.591280000001</v>
      </c>
      <c r="F41" s="13">
        <v>10047.13258</v>
      </c>
      <c r="H41" s="13">
        <v>4161.8441469999998</v>
      </c>
      <c r="I41" s="13">
        <v>1850.2712039999999</v>
      </c>
      <c r="J41" s="13">
        <v>1856.1763129999999</v>
      </c>
      <c r="K41" s="13">
        <v>24428.38191</v>
      </c>
      <c r="L41" s="13">
        <v>4588.6993009999997</v>
      </c>
    </row>
    <row r="42" spans="1:16" ht="16" x14ac:dyDescent="0.2">
      <c r="B42" s="13">
        <v>5715.5719520000002</v>
      </c>
      <c r="C42" s="13">
        <v>3609.9661030000002</v>
      </c>
      <c r="D42" s="13">
        <v>6074.1321760000001</v>
      </c>
      <c r="E42" s="13">
        <v>35703.356549999997</v>
      </c>
      <c r="F42" s="13">
        <v>15849.597820000001</v>
      </c>
      <c r="H42" s="13">
        <v>4244.9591540000001</v>
      </c>
      <c r="I42" s="13">
        <v>2202.3166700000002</v>
      </c>
      <c r="J42" s="13">
        <v>2476.00398</v>
      </c>
      <c r="K42" s="13">
        <v>28846.017950000001</v>
      </c>
      <c r="L42" s="13">
        <v>6472.6954839999999</v>
      </c>
    </row>
    <row r="43" spans="1:16" ht="16" x14ac:dyDescent="0.2">
      <c r="B43" s="13">
        <v>4805.1194180000002</v>
      </c>
      <c r="C43" s="13">
        <v>3649.1548130000001</v>
      </c>
      <c r="D43" s="13">
        <v>4452.1977550000001</v>
      </c>
      <c r="E43" s="13">
        <v>36320.289570000001</v>
      </c>
      <c r="F43" s="13">
        <v>6928.2606169999999</v>
      </c>
      <c r="H43" s="13">
        <v>4012.642331</v>
      </c>
      <c r="I43" s="13">
        <v>3588.0565839999999</v>
      </c>
      <c r="J43" s="13">
        <v>3597.4602129999998</v>
      </c>
      <c r="K43" s="13">
        <v>25520.15021</v>
      </c>
      <c r="L43" s="13">
        <v>9036.5258940000003</v>
      </c>
    </row>
    <row r="44" spans="1:16" ht="16" x14ac:dyDescent="0.2">
      <c r="B44" s="13">
        <v>5434.971869</v>
      </c>
      <c r="C44" s="13">
        <v>4493.8088250000001</v>
      </c>
      <c r="D44" s="13">
        <v>5459.6643350000004</v>
      </c>
      <c r="E44" s="13">
        <v>36055.235990000001</v>
      </c>
      <c r="F44" s="13">
        <v>12888.62996</v>
      </c>
      <c r="H44" s="13">
        <v>6488.1830110000001</v>
      </c>
      <c r="I44" s="13">
        <v>3282.6374660000001</v>
      </c>
      <c r="J44" s="13">
        <v>4232.8806400000003</v>
      </c>
      <c r="K44" s="13">
        <v>17808.52936</v>
      </c>
      <c r="L44" s="13">
        <v>8045.1567670000004</v>
      </c>
    </row>
    <row r="45" spans="1:16" ht="16" x14ac:dyDescent="0.2">
      <c r="B45" s="13">
        <v>6724.6386819999998</v>
      </c>
      <c r="C45" s="13">
        <v>4478.302173</v>
      </c>
      <c r="D45" s="13">
        <v>5477.2718080000004</v>
      </c>
      <c r="E45" s="13">
        <v>47938.787400000001</v>
      </c>
      <c r="F45" s="13">
        <v>14045.10252</v>
      </c>
      <c r="H45" s="13">
        <v>5399.5598769999997</v>
      </c>
      <c r="I45" s="13">
        <v>2612.1569720000002</v>
      </c>
      <c r="J45" s="13">
        <v>3562.6688800000002</v>
      </c>
      <c r="K45" s="13">
        <v>28580.47867</v>
      </c>
      <c r="L45" s="13">
        <v>8701.7626380000002</v>
      </c>
    </row>
    <row r="47" spans="1:16" x14ac:dyDescent="0.2">
      <c r="B47">
        <f>AVERAGE(B40:B45)</f>
        <v>5809.6211411666663</v>
      </c>
      <c r="C47">
        <f t="shared" ref="C47:F47" si="21">AVERAGE(C40:C45)</f>
        <v>3914.2346985000004</v>
      </c>
      <c r="D47">
        <f t="shared" si="21"/>
        <v>5007.8449556666674</v>
      </c>
      <c r="E47">
        <f t="shared" si="21"/>
        <v>38765.504445000006</v>
      </c>
      <c r="F47">
        <f t="shared" si="21"/>
        <v>11646.732326166666</v>
      </c>
      <c r="H47">
        <f>AVERAGE(H40:H45)</f>
        <v>4532.6715748333336</v>
      </c>
      <c r="I47">
        <f t="shared" ref="I47:L47" si="22">AVERAGE(I40:I45)</f>
        <v>2645.5389825000002</v>
      </c>
      <c r="J47">
        <f t="shared" si="22"/>
        <v>3021.6437998333336</v>
      </c>
      <c r="K47">
        <f t="shared" si="22"/>
        <v>23686.147394999996</v>
      </c>
      <c r="L47">
        <f t="shared" si="22"/>
        <v>6907.0083879999993</v>
      </c>
    </row>
    <row r="48" spans="1:16" x14ac:dyDescent="0.2">
      <c r="A48" t="s">
        <v>23</v>
      </c>
      <c r="B48">
        <v>0.40647942334840814</v>
      </c>
      <c r="C48">
        <v>1.2310172439108653</v>
      </c>
      <c r="D48">
        <v>1.1677479527770485</v>
      </c>
      <c r="H48">
        <v>0.39398680553087284</v>
      </c>
      <c r="I48">
        <v>0.98748669220539798</v>
      </c>
      <c r="J48">
        <v>0.80726977475931461</v>
      </c>
    </row>
    <row r="49" spans="1:10" x14ac:dyDescent="0.2">
      <c r="A49" t="s">
        <v>24</v>
      </c>
    </row>
    <row r="50" spans="1:10" x14ac:dyDescent="0.2">
      <c r="B50">
        <f>B40/$B$48</f>
        <v>12487.840654234384</v>
      </c>
      <c r="C50">
        <f>C40/$C$48</f>
        <v>2592.2645517637125</v>
      </c>
      <c r="D50">
        <f>D40/$D$48</f>
        <v>3253.8857849964984</v>
      </c>
      <c r="H50">
        <f>H40/$H$48</f>
        <v>7332.3291248483956</v>
      </c>
      <c r="I50">
        <f>I40/$I$48</f>
        <v>2367.4192446876409</v>
      </c>
      <c r="J50">
        <f>J40/$J$48</f>
        <v>2978.7722124452716</v>
      </c>
    </row>
    <row r="51" spans="1:10" x14ac:dyDescent="0.2">
      <c r="B51">
        <f>B41/$B$48</f>
        <v>17470.44069168824</v>
      </c>
      <c r="C51">
        <f t="shared" ref="C51:C55" si="23">C41/$C$48</f>
        <v>3300.5662049801435</v>
      </c>
      <c r="D51">
        <f t="shared" ref="D51:D55" si="24">D41/$D$48</f>
        <v>4096.8474272404901</v>
      </c>
      <c r="H51">
        <f t="shared" ref="H51:H55" si="25">H41/$H$48</f>
        <v>10563.409963417867</v>
      </c>
      <c r="I51">
        <f t="shared" ref="I51:I55" si="26">I41/$I$48</f>
        <v>1873.7176091636302</v>
      </c>
      <c r="J51">
        <f t="shared" ref="J51:J55" si="27">J41/$J$48</f>
        <v>2299.3259143802507</v>
      </c>
    </row>
    <row r="52" spans="1:10" x14ac:dyDescent="0.2">
      <c r="B52">
        <f>B42/$B$48</f>
        <v>14061.159369193894</v>
      </c>
      <c r="C52">
        <f t="shared" si="23"/>
        <v>2932.50652731018</v>
      </c>
      <c r="D52">
        <f t="shared" si="24"/>
        <v>5201.5780987283815</v>
      </c>
      <c r="H52">
        <f t="shared" si="25"/>
        <v>10774.368822529934</v>
      </c>
      <c r="I52">
        <f t="shared" si="26"/>
        <v>2230.2241512556166</v>
      </c>
      <c r="J52">
        <f t="shared" si="27"/>
        <v>3067.1332650082363</v>
      </c>
    </row>
    <row r="53" spans="1:10" x14ac:dyDescent="0.2">
      <c r="B53">
        <f>B43/$B$48</f>
        <v>11821.310359125755</v>
      </c>
      <c r="C53">
        <f t="shared" si="23"/>
        <v>2964.3409392112671</v>
      </c>
      <c r="D53">
        <f t="shared" si="24"/>
        <v>3812.6358898014983</v>
      </c>
      <c r="H53">
        <f t="shared" si="25"/>
        <v>10184.71246922397</v>
      </c>
      <c r="I53">
        <f t="shared" si="26"/>
        <v>3633.5239880414324</v>
      </c>
      <c r="J53">
        <f t="shared" si="27"/>
        <v>4456.3296254620373</v>
      </c>
    </row>
    <row r="54" spans="1:10" x14ac:dyDescent="0.2">
      <c r="B54">
        <f>B44/$B$48</f>
        <v>13370.84131892573</v>
      </c>
      <c r="C54">
        <f t="shared" si="23"/>
        <v>3650.484058796324</v>
      </c>
      <c r="D54">
        <f t="shared" si="24"/>
        <v>4675.3790679026633</v>
      </c>
      <c r="H54">
        <f t="shared" si="25"/>
        <v>16468.021060394585</v>
      </c>
      <c r="I54">
        <f t="shared" si="26"/>
        <v>3324.2346371967201</v>
      </c>
      <c r="J54">
        <f t="shared" si="27"/>
        <v>5243.45240258998</v>
      </c>
    </row>
    <row r="55" spans="1:10" x14ac:dyDescent="0.2">
      <c r="B55">
        <f>B45/$B$48</f>
        <v>16543.614007826589</v>
      </c>
      <c r="C55">
        <f t="shared" si="23"/>
        <v>3637.8874423990296</v>
      </c>
      <c r="D55">
        <f t="shared" si="24"/>
        <v>4690.4572129408352</v>
      </c>
      <c r="H55">
        <f t="shared" si="25"/>
        <v>13704.925650300464</v>
      </c>
      <c r="I55">
        <f t="shared" si="26"/>
        <v>2645.2578982772457</v>
      </c>
      <c r="J55">
        <f t="shared" si="27"/>
        <v>4413.2320958779865</v>
      </c>
    </row>
    <row r="57" spans="1:10" x14ac:dyDescent="0.2">
      <c r="A57" t="s">
        <v>26</v>
      </c>
      <c r="B57">
        <f>AVERAGE(B50:B55)</f>
        <v>14292.534400165765</v>
      </c>
      <c r="C57">
        <f t="shared" ref="C57:D57" si="28">AVERAGE(C50:C55)</f>
        <v>3179.674954076776</v>
      </c>
      <c r="D57">
        <f t="shared" si="28"/>
        <v>4288.4639136017277</v>
      </c>
      <c r="G57" t="s">
        <v>26</v>
      </c>
      <c r="H57">
        <f>AVERAGE(H50:H55)</f>
        <v>11504.627848452534</v>
      </c>
      <c r="I57">
        <f>AVERAGE(I50:I55)</f>
        <v>2679.0629214370474</v>
      </c>
      <c r="J57">
        <f t="shared" ref="I57:J57" si="29">AVERAGE(J50:J55)</f>
        <v>3743.0409192939605</v>
      </c>
    </row>
    <row r="58" spans="1:10" x14ac:dyDescent="0.2">
      <c r="A58" t="s">
        <v>27</v>
      </c>
      <c r="C58">
        <f>STDEV(C50:C55)</f>
        <v>423.96852288353949</v>
      </c>
      <c r="D58">
        <f>STDEV(D50:D55)</f>
        <v>704.06825730012224</v>
      </c>
      <c r="G58" t="s">
        <v>27</v>
      </c>
      <c r="I58">
        <f>STDEV(I50:I55)</f>
        <v>674.61757239896122</v>
      </c>
      <c r="J58">
        <f>STDEV(J50:J55)</f>
        <v>1125.5614100996668</v>
      </c>
    </row>
    <row r="59" spans="1:10" x14ac:dyDescent="0.2">
      <c r="A59" t="s">
        <v>28</v>
      </c>
      <c r="C59">
        <f>C58/6^0.5</f>
        <v>173.08442467769419</v>
      </c>
      <c r="D59">
        <f>D58/6^0.5</f>
        <v>287.43466241264616</v>
      </c>
      <c r="G59" t="s">
        <v>28</v>
      </c>
      <c r="I59">
        <f>I58/6^0.5</f>
        <v>275.4114706487573</v>
      </c>
      <c r="J59">
        <f>J58/6^0.5</f>
        <v>459.50852148528406</v>
      </c>
    </row>
    <row r="60" spans="1:10" x14ac:dyDescent="0.2">
      <c r="B60" t="s">
        <v>25</v>
      </c>
      <c r="C60">
        <f>TTEST(C50:C55,D50:D55,2,1)</f>
        <v>5.6936119627171676E-3</v>
      </c>
      <c r="H60" t="s">
        <v>25</v>
      </c>
      <c r="I60">
        <f>TTEST(I50:I55,J50:J55,2,1)</f>
        <v>8.703872070288091E-3</v>
      </c>
    </row>
    <row r="62" spans="1:10" x14ac:dyDescent="0.2">
      <c r="B62" t="s">
        <v>31</v>
      </c>
      <c r="C62" s="19">
        <f>AVERAGE(C50:C55)</f>
        <v>3179.674954076776</v>
      </c>
      <c r="H62" t="s">
        <v>31</v>
      </c>
      <c r="I62" s="12">
        <f>AVERAGE(I50:I55)</f>
        <v>2679.0629214370474</v>
      </c>
    </row>
    <row r="64" spans="1:10" x14ac:dyDescent="0.2">
      <c r="C64">
        <f>C50/$C$62</f>
        <v>0.81526086446039914</v>
      </c>
      <c r="D64">
        <f>D50/$C$62</f>
        <v>1.0233391249079011</v>
      </c>
      <c r="I64">
        <f>I50/$I$62</f>
        <v>0.88367437201428589</v>
      </c>
      <c r="J64">
        <f>J50/$I$62</f>
        <v>1.1118709413691039</v>
      </c>
    </row>
    <row r="65" spans="2:10" x14ac:dyDescent="0.2">
      <c r="C65">
        <f t="shared" ref="C65:D65" si="30">C51/$C$62</f>
        <v>1.038020002877454</v>
      </c>
      <c r="D65">
        <f t="shared" si="30"/>
        <v>1.2884485006833086</v>
      </c>
      <c r="I65">
        <f t="shared" ref="I65:J69" si="31">I51/$I$62</f>
        <v>0.69939290868113291</v>
      </c>
      <c r="J65">
        <f t="shared" si="31"/>
        <v>0.85825752578699943</v>
      </c>
    </row>
    <row r="66" spans="2:10" x14ac:dyDescent="0.2">
      <c r="C66">
        <f t="shared" ref="C66:D66" si="32">C52/$C$62</f>
        <v>0.92226613401168811</v>
      </c>
      <c r="D66">
        <f t="shared" si="32"/>
        <v>1.6358835962333982</v>
      </c>
      <c r="I66">
        <f t="shared" si="31"/>
        <v>0.83246426704279342</v>
      </c>
      <c r="J66">
        <f t="shared" si="31"/>
        <v>1.1448530157563557</v>
      </c>
    </row>
    <row r="67" spans="2:10" x14ac:dyDescent="0.2">
      <c r="C67">
        <f t="shared" ref="C67:D67" si="33">C53/$C$62</f>
        <v>0.93227797873193885</v>
      </c>
      <c r="D67">
        <f t="shared" si="33"/>
        <v>1.1990646669443932</v>
      </c>
      <c r="I67">
        <f t="shared" si="31"/>
        <v>1.35626675990589</v>
      </c>
      <c r="J67">
        <f t="shared" si="31"/>
        <v>1.6633911767446155</v>
      </c>
    </row>
    <row r="68" spans="2:10" x14ac:dyDescent="0.2">
      <c r="C68">
        <f t="shared" ref="C68:D68" si="34">C54/$C$62</f>
        <v>1.1480683124908433</v>
      </c>
      <c r="D68">
        <f t="shared" si="34"/>
        <v>1.4703952873887915</v>
      </c>
      <c r="I68">
        <f t="shared" si="31"/>
        <v>1.2408199190086968</v>
      </c>
      <c r="J68">
        <f t="shared" si="31"/>
        <v>1.9571964363484959</v>
      </c>
    </row>
    <row r="69" spans="2:10" x14ac:dyDescent="0.2">
      <c r="C69">
        <f t="shared" ref="C69:D69" si="35">C55/$C$62</f>
        <v>1.1441067074276767</v>
      </c>
      <c r="D69">
        <f t="shared" si="35"/>
        <v>1.4751373271431505</v>
      </c>
      <c r="I69">
        <f t="shared" si="31"/>
        <v>0.98738177334720123</v>
      </c>
      <c r="J69">
        <f t="shared" si="31"/>
        <v>1.6473043841429196</v>
      </c>
    </row>
    <row r="71" spans="2:10" x14ac:dyDescent="0.2">
      <c r="B71" t="s">
        <v>29</v>
      </c>
      <c r="C71" s="19">
        <f>AVERAGE(C64:C69)</f>
        <v>1</v>
      </c>
      <c r="D71" s="19">
        <f>AVERAGE(D64:D69)</f>
        <v>1.3487114172168237</v>
      </c>
      <c r="H71" t="s">
        <v>29</v>
      </c>
      <c r="I71" s="12">
        <f>AVERAGE(I64:I69)</f>
        <v>1.0000000000000002</v>
      </c>
      <c r="J71" s="12">
        <f>AVERAGE(J64:J69)</f>
        <v>1.3971455800247483</v>
      </c>
    </row>
    <row r="72" spans="2:10" x14ac:dyDescent="0.2">
      <c r="B72" t="s">
        <v>30</v>
      </c>
      <c r="C72">
        <f>STDEV(C64:C69)</f>
        <v>0.13333706401025441</v>
      </c>
      <c r="D72">
        <f>STDEV(D64:D69)</f>
        <v>0.22142774575036522</v>
      </c>
      <c r="H72" t="s">
        <v>30</v>
      </c>
      <c r="I72">
        <f>STDEV(I64:I69)</f>
        <v>0.25181102205583661</v>
      </c>
      <c r="J72">
        <f>STDEV(J64:J69)</f>
        <v>0.42013250270953595</v>
      </c>
    </row>
    <row r="73" spans="2:10" x14ac:dyDescent="0.2">
      <c r="B73" t="s">
        <v>28</v>
      </c>
      <c r="C73">
        <f>C72/6^0.5</f>
        <v>5.4434628437657041E-2</v>
      </c>
      <c r="D73">
        <f>D72/6^0.5</f>
        <v>9.0397498663853521E-2</v>
      </c>
      <c r="H73" t="s">
        <v>28</v>
      </c>
      <c r="I73">
        <f>I72/6^0.5</f>
        <v>0.1028014192742534</v>
      </c>
      <c r="J73">
        <f>J72/6^0.5</f>
        <v>0.17151837599947237</v>
      </c>
    </row>
    <row r="74" spans="2:10" x14ac:dyDescent="0.2">
      <c r="B74" t="s">
        <v>25</v>
      </c>
      <c r="C74" s="20">
        <f>TTEST(C64:C69,D64:D69,2,1)</f>
        <v>5.6936119627171624E-3</v>
      </c>
      <c r="H74" t="s">
        <v>25</v>
      </c>
      <c r="I74" s="20">
        <f>TTEST(I64:I69,J64:J69,2,1)</f>
        <v>8.7038720702881153E-3</v>
      </c>
    </row>
  </sheetData>
  <mergeCells count="10">
    <mergeCell ref="B17:B20"/>
    <mergeCell ref="B21:B24"/>
    <mergeCell ref="B25:B28"/>
    <mergeCell ref="B4:C4"/>
    <mergeCell ref="I4:M4"/>
    <mergeCell ref="N4:R4"/>
    <mergeCell ref="I13:K13"/>
    <mergeCell ref="B5:B8"/>
    <mergeCell ref="B9:B12"/>
    <mergeCell ref="B13:B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Conci, Lorenzo</dc:creator>
  <cp:lastModifiedBy>Basso, Manuela</cp:lastModifiedBy>
  <dcterms:created xsi:type="dcterms:W3CDTF">2025-05-17T14:21:46Z</dcterms:created>
  <dcterms:modified xsi:type="dcterms:W3CDTF">2025-05-18T15:47:17Z</dcterms:modified>
</cp:coreProperties>
</file>